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48" windowWidth="15120" windowHeight="9048"/>
  </bookViews>
  <sheets>
    <sheet name="Свод" sheetId="1" r:id="rId1"/>
  </sheets>
  <definedNames>
    <definedName name="Z_06A08F15_07FF_4534_84BD_E0E9C3B85A6A_.wvu.PrintArea" localSheetId="0" hidden="1">Свод!$A$1:$F$42</definedName>
    <definedName name="Z_06A08F15_07FF_4534_84BD_E0E9C3B85A6A_.wvu.Rows" localSheetId="0" hidden="1">Свод!$38:$39</definedName>
    <definedName name="Z_1BC77C1D_432F_466D_8C2E_5C7BFB41C7C2_.wvu.PrintArea" localSheetId="0" hidden="1">Свод!$A$1:$F$42</definedName>
    <definedName name="Z_1BC77C1D_432F_466D_8C2E_5C7BFB41C7C2_.wvu.Rows" localSheetId="0" hidden="1">Свод!$38:$39</definedName>
    <definedName name="Z_8B460AC8_47E6_499E_BB25_A0A6E8EAE379_.wvu.PrintArea" localSheetId="0" hidden="1">Свод!$A$1:$F$42</definedName>
    <definedName name="Z_8B460AC8_47E6_499E_BB25_A0A6E8EAE379_.wvu.Rows" localSheetId="0" hidden="1">Свод!$38:$39</definedName>
    <definedName name="Z_C0D2CF25_4A95_46F4_B6D1_8F4ABE912B86_.wvu.PrintArea" localSheetId="0" hidden="1">Свод!$A$1:$F$42</definedName>
    <definedName name="Z_C0D2CF25_4A95_46F4_B6D1_8F4ABE912B86_.wvu.Rows" localSheetId="0" hidden="1">Свод!$38:$39</definedName>
    <definedName name="Z_C621EE2A_ECD7_4259_A467_E29D93EB8715_.wvu.PrintArea" localSheetId="0" hidden="1">Свод!$A$1:$F$42</definedName>
    <definedName name="Z_C621EE2A_ECD7_4259_A467_E29D93EB8715_.wvu.Rows" localSheetId="0" hidden="1">Свод!$38:$39</definedName>
    <definedName name="Z_EA45D3FB_B139_4EC5_ABD9_FCDC1076F410_.wvu.PrintArea" localSheetId="0" hidden="1">Свод!$A$1:$F$42</definedName>
    <definedName name="Z_EA45D3FB_B139_4EC5_ABD9_FCDC1076F410_.wvu.Rows" localSheetId="0" hidden="1">Свод!$38:$39</definedName>
    <definedName name="_xlnm.Print_Area" localSheetId="0">Свод!$A$1:$F$41</definedName>
  </definedNames>
  <calcPr calcId="145621"/>
</workbook>
</file>

<file path=xl/calcChain.xml><?xml version="1.0" encoding="utf-8"?>
<calcChain xmlns="http://schemas.openxmlformats.org/spreadsheetml/2006/main">
  <c r="F39" i="1" l="1"/>
  <c r="E39" i="1"/>
  <c r="D39" i="1"/>
  <c r="C39" i="1"/>
  <c r="F15" i="1"/>
  <c r="F33" i="1" s="1"/>
  <c r="F35" i="1" s="1"/>
  <c r="E15" i="1"/>
  <c r="E33" i="1" s="1"/>
  <c r="E35" i="1" s="1"/>
  <c r="D15" i="1"/>
  <c r="D33" i="1" s="1"/>
  <c r="D35" i="1" s="1"/>
  <c r="C15" i="1"/>
  <c r="C33" i="1" s="1"/>
  <c r="C35" i="1" s="1"/>
  <c r="F12" i="1"/>
  <c r="E12" i="1"/>
  <c r="D12" i="1"/>
  <c r="C12" i="1"/>
</calcChain>
</file>

<file path=xl/sharedStrings.xml><?xml version="1.0" encoding="utf-8"?>
<sst xmlns="http://schemas.openxmlformats.org/spreadsheetml/2006/main" count="38" uniqueCount="37">
  <si>
    <t xml:space="preserve">Приложение N 2
к Положению об организации
 проведения мониторинга качества
финансового менеджмента,
осуществляемого главными 
распорядителями средств 
бюджета района
</t>
  </si>
  <si>
    <t>СВЕДЕНИЯ</t>
  </si>
  <si>
    <t xml:space="preserve">об объёмах расходов на финансовое обеспечение реализации целевых, ведомственных целевых  программ и выполнение муниципальных заданий
</t>
  </si>
  <si>
    <r>
      <t>Главный распорядитель средств бюджета района</t>
    </r>
    <r>
      <rPr>
        <b/>
        <u/>
        <sz val="11"/>
        <rFont val="Calibri"/>
        <family val="2"/>
        <charset val="204"/>
      </rPr>
      <t xml:space="preserve">  СВОД</t>
    </r>
  </si>
  <si>
    <r>
      <rPr>
        <b/>
        <sz val="11"/>
        <rFont val="Calibri"/>
        <family val="2"/>
        <charset val="204"/>
      </rPr>
      <t xml:space="preserve">Периодичность: </t>
    </r>
    <r>
      <rPr>
        <sz val="11"/>
        <rFont val="Calibri"/>
        <family val="2"/>
        <charset val="204"/>
      </rPr>
      <t xml:space="preserve">
полугодовая,</t>
    </r>
    <r>
      <rPr>
        <b/>
        <u/>
        <sz val="11"/>
        <rFont val="Calibri"/>
        <family val="2"/>
        <charset val="204"/>
      </rPr>
      <t xml:space="preserve"> </t>
    </r>
    <r>
      <rPr>
        <b/>
        <u/>
        <sz val="12"/>
        <rFont val="Calibri"/>
        <family val="2"/>
        <charset val="204"/>
      </rPr>
      <t>годовая</t>
    </r>
    <r>
      <rPr>
        <sz val="11"/>
        <rFont val="Calibri"/>
        <family val="2"/>
        <charset val="204"/>
      </rPr>
      <t xml:space="preserve">
</t>
    </r>
    <r>
      <rPr>
        <b/>
        <sz val="11"/>
        <rFont val="Calibri"/>
        <family val="2"/>
        <charset val="204"/>
      </rPr>
      <t xml:space="preserve">Единица измерения: </t>
    </r>
    <r>
      <rPr>
        <b/>
        <u/>
        <sz val="11"/>
        <rFont val="Calibri"/>
        <family val="2"/>
        <charset val="204"/>
      </rPr>
      <t>тыс. руб.</t>
    </r>
    <r>
      <rPr>
        <sz val="11"/>
        <rFont val="Calibri"/>
        <family val="2"/>
        <charset val="204"/>
      </rPr>
      <t xml:space="preserve">
(с точностью до первого десятичного знака)
</t>
    </r>
  </si>
  <si>
    <t>Наименование показателя</t>
  </si>
  <si>
    <t>Сумма</t>
  </si>
  <si>
    <t>Код строки</t>
  </si>
  <si>
    <t>Исполнено  за 2012 (отчетный) год</t>
  </si>
  <si>
    <t>Утвержденный план  на 2013 (текущий)   год</t>
  </si>
  <si>
    <t>Утвержденный план на 2014 г. (1-й год планового периода)</t>
  </si>
  <si>
    <t>Утвержденный план на 2015 г. (2-й год планового периода)</t>
  </si>
  <si>
    <t>Расходы на реализацию целевых программ района, всего</t>
  </si>
  <si>
    <t>в том числе:</t>
  </si>
  <si>
    <t>Расходы на реализацию муниципальных целевых программ,</t>
  </si>
  <si>
    <t>Расходы на реализацию ведомственных целевых программ, всего</t>
  </si>
  <si>
    <t xml:space="preserve">      в том числе:</t>
  </si>
  <si>
    <t>Публикация официальной и иной информации  на 2012-2014 годы</t>
  </si>
  <si>
    <t>Информирование населения о деятельности органов местного самоуправления в телевизионных программах в 2012-2014 годы</t>
  </si>
  <si>
    <t>Осуществление материально-технического обеспечения деятельности  органов местного самоуправления Нижневартовского района</t>
  </si>
  <si>
    <t>Дошкольное образование в дошкольных образовательных учреждениях  на 2011-2013 годы</t>
  </si>
  <si>
    <t>Дошкольное,общее,дополнительное образование в общеобразовательных учреждениях  на 2011-2013 годы</t>
  </si>
  <si>
    <t>Дополнительное образование в общеобразовательных учреждениях  на 2011-2013 годы</t>
  </si>
  <si>
    <t xml:space="preserve">Организационно-методическое и психолого-медико-педагогическое сопровождение деятельности муниципальных образовательных учреждений </t>
  </si>
  <si>
    <t>Информационно-библиотечное обслуживание  на 2012-2014 годы</t>
  </si>
  <si>
    <t xml:space="preserve">Организация культурного досуга на базе учреждений культуры  на 2012-2014 годы. </t>
  </si>
  <si>
    <t xml:space="preserve">Дополнительное образование детей в детских школах искусств  на 2012-2014 годы. </t>
  </si>
  <si>
    <t>Развитие местного традиционного народного художественного творчества  на 2012-2014 годы</t>
  </si>
  <si>
    <t xml:space="preserve">Организация и осуществление мероприятий по работе с детьми, подростками и молодежью молодежными центрами на 2011-2013 годы </t>
  </si>
  <si>
    <t xml:space="preserve">Дополнительное образование в спортивных школах на 2011-2013 годы </t>
  </si>
  <si>
    <t xml:space="preserve">Амбулаторно-поликлиническая медицинская помощь  на 2012-2014 годы. </t>
  </si>
  <si>
    <t xml:space="preserve">Скорая  медицинская помощь  на 2012-2014 годы. </t>
  </si>
  <si>
    <t xml:space="preserve">Стационарная медицинская помощь  на 2012-2014 годы. </t>
  </si>
  <si>
    <t>Расходы на оказание муниципальных услуг (выполнение работ) физическим и юридическим лицам,всего*</t>
  </si>
  <si>
    <t xml:space="preserve">      из них:</t>
  </si>
  <si>
    <t>расходы на выполнение муниципальных заданий</t>
  </si>
  <si>
    <t>Всего расходы по главному распорядителю средств бюджета 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</si>
</sst>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\.00\.00"/>
  </numFmts>
  <fonts count="1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b/>
      <sz val="14"/>
      <name val="Calibri"/>
      <family val="2"/>
      <charset val="204"/>
    </font>
    <font>
      <b/>
      <u/>
      <sz val="11"/>
      <name val="Calibri"/>
      <family val="2"/>
      <charset val="204"/>
    </font>
    <font>
      <b/>
      <sz val="12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u/>
      <sz val="12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1"/>
      <color rgb="FF0070C0"/>
      <name val="Calibri"/>
      <family val="2"/>
      <charset val="204"/>
    </font>
    <font>
      <sz val="11"/>
      <color rgb="FF0070C0"/>
      <name val="Calibri"/>
      <family val="2"/>
      <charset val="204"/>
    </font>
    <font>
      <sz val="8"/>
      <name val="Arial Cyr"/>
      <charset val="204"/>
    </font>
    <font>
      <sz val="12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7" fillId="0" borderId="0"/>
    <xf numFmtId="0" fontId="17" fillId="0" borderId="0"/>
    <xf numFmtId="0" fontId="17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 vertical="center" wrapText="1"/>
    </xf>
    <xf numFmtId="0" fontId="4" fillId="0" borderId="0" xfId="0" applyFont="1"/>
    <xf numFmtId="0" fontId="5" fillId="0" borderId="0" xfId="0" applyFont="1"/>
    <xf numFmtId="0" fontId="9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12" fillId="0" borderId="2" xfId="0" applyFont="1" applyBorder="1" applyAlignment="1">
      <alignment wrapText="1"/>
    </xf>
    <xf numFmtId="0" fontId="12" fillId="0" borderId="1" xfId="0" applyFont="1" applyBorder="1" applyAlignment="1">
      <alignment wrapText="1"/>
    </xf>
    <xf numFmtId="165" fontId="12" fillId="0" borderId="2" xfId="1" applyNumberFormat="1" applyFont="1" applyFill="1" applyBorder="1" applyAlignment="1" applyProtection="1">
      <alignment wrapText="1"/>
      <protection hidden="1"/>
    </xf>
    <xf numFmtId="164" fontId="12" fillId="0" borderId="2" xfId="1" applyNumberFormat="1" applyFont="1" applyBorder="1" applyAlignment="1">
      <alignment horizontal="center" vertical="center"/>
    </xf>
    <xf numFmtId="0" fontId="13" fillId="0" borderId="0" xfId="0" applyFont="1"/>
    <xf numFmtId="0" fontId="14" fillId="0" borderId="2" xfId="0" applyFont="1" applyBorder="1" applyAlignment="1">
      <alignment horizontal="center" wrapText="1"/>
    </xf>
    <xf numFmtId="164" fontId="2" fillId="0" borderId="0" xfId="0" applyNumberFormat="1" applyFont="1"/>
    <xf numFmtId="164" fontId="15" fillId="4" borderId="2" xfId="0" applyNumberFormat="1" applyFont="1" applyFill="1" applyBorder="1" applyAlignment="1">
      <alignment horizontal="center"/>
    </xf>
    <xf numFmtId="164" fontId="16" fillId="0" borderId="2" xfId="0" applyNumberFormat="1" applyFont="1" applyBorder="1" applyAlignment="1">
      <alignment horizontal="center"/>
    </xf>
    <xf numFmtId="164" fontId="9" fillId="0" borderId="2" xfId="0" quotePrefix="1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8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39"/>
  <sheetViews>
    <sheetView tabSelected="1" workbookViewId="0">
      <selection activeCell="A45" sqref="A45"/>
    </sheetView>
  </sheetViews>
  <sheetFormatPr defaultRowHeight="14.4" x14ac:dyDescent="0.3"/>
  <cols>
    <col min="1" max="1" width="72" style="2" customWidth="1"/>
    <col min="2" max="2" width="14.6640625" style="2" customWidth="1"/>
    <col min="3" max="3" width="26.6640625" style="2" customWidth="1"/>
    <col min="4" max="4" width="25.44140625" style="2" customWidth="1"/>
    <col min="5" max="6" width="25.109375" style="2" customWidth="1"/>
    <col min="7" max="16384" width="8.88671875" style="2"/>
  </cols>
  <sheetData>
    <row r="1" spans="1:6" s="1" customFormat="1" x14ac:dyDescent="0.3">
      <c r="E1" s="31" t="s">
        <v>0</v>
      </c>
      <c r="F1" s="31"/>
    </row>
    <row r="2" spans="1:6" x14ac:dyDescent="0.3">
      <c r="E2" s="3"/>
      <c r="F2" s="3"/>
    </row>
    <row r="3" spans="1:6" s="1" customFormat="1" ht="18" x14ac:dyDescent="0.35">
      <c r="A3" s="32" t="s">
        <v>1</v>
      </c>
      <c r="B3" s="32"/>
      <c r="C3" s="32"/>
      <c r="D3" s="32"/>
      <c r="E3" s="32"/>
      <c r="F3" s="32"/>
    </row>
    <row r="4" spans="1:6" s="1" customFormat="1" ht="29.4" customHeight="1" x14ac:dyDescent="0.3">
      <c r="A4" s="33" t="s">
        <v>2</v>
      </c>
      <c r="B4" s="33"/>
      <c r="C4" s="33"/>
      <c r="D4" s="33"/>
      <c r="E4" s="33"/>
      <c r="F4" s="33"/>
    </row>
    <row r="5" spans="1:6" s="1" customFormat="1" ht="15.6" hidden="1" x14ac:dyDescent="0.3">
      <c r="A5" s="4"/>
      <c r="C5" s="5"/>
      <c r="D5" s="5"/>
    </row>
    <row r="6" spans="1:6" s="1" customFormat="1" hidden="1" x14ac:dyDescent="0.3"/>
    <row r="7" spans="1:6" s="1" customFormat="1" hidden="1" x14ac:dyDescent="0.3">
      <c r="A7" s="34" t="s">
        <v>3</v>
      </c>
      <c r="B7" s="34"/>
      <c r="C7" s="34"/>
      <c r="D7" s="34"/>
      <c r="E7" s="34"/>
      <c r="F7" s="34"/>
    </row>
    <row r="8" spans="1:6" s="1" customFormat="1" ht="82.2" customHeight="1" x14ac:dyDescent="0.3">
      <c r="A8" s="35" t="s">
        <v>4</v>
      </c>
      <c r="B8" s="35"/>
      <c r="C8" s="35"/>
      <c r="D8" s="35"/>
      <c r="E8" s="35"/>
      <c r="F8" s="35"/>
    </row>
    <row r="9" spans="1:6" s="1" customFormat="1" x14ac:dyDescent="0.3"/>
    <row r="10" spans="1:6" s="1" customFormat="1" ht="15.6" x14ac:dyDescent="0.3">
      <c r="A10" s="26" t="s">
        <v>5</v>
      </c>
      <c r="B10" s="6"/>
      <c r="C10" s="28" t="s">
        <v>6</v>
      </c>
      <c r="D10" s="29"/>
      <c r="E10" s="29"/>
      <c r="F10" s="30"/>
    </row>
    <row r="11" spans="1:6" s="1" customFormat="1" ht="60.6" customHeight="1" x14ac:dyDescent="0.3">
      <c r="A11" s="27"/>
      <c r="B11" s="6" t="s">
        <v>7</v>
      </c>
      <c r="C11" s="7" t="s">
        <v>8</v>
      </c>
      <c r="D11" s="7" t="s">
        <v>9</v>
      </c>
      <c r="E11" s="7" t="s">
        <v>10</v>
      </c>
      <c r="F11" s="7" t="s">
        <v>11</v>
      </c>
    </row>
    <row r="12" spans="1:6" s="1" customFormat="1" ht="15.6" x14ac:dyDescent="0.3">
      <c r="A12" s="8" t="s">
        <v>12</v>
      </c>
      <c r="B12" s="9">
        <v>100</v>
      </c>
      <c r="C12" s="20">
        <f>C14+C15</f>
        <v>3518206.5413899994</v>
      </c>
      <c r="D12" s="20">
        <f>D14+D15</f>
        <v>2351803.4000000004</v>
      </c>
      <c r="E12" s="20">
        <f t="shared" ref="E12:F12" si="0">E14+E15</f>
        <v>2102087.6</v>
      </c>
      <c r="F12" s="20">
        <f t="shared" si="0"/>
        <v>1983899.3000000003</v>
      </c>
    </row>
    <row r="13" spans="1:6" s="1" customFormat="1" ht="15.6" x14ac:dyDescent="0.3">
      <c r="A13" s="8" t="s">
        <v>13</v>
      </c>
      <c r="B13" s="10"/>
      <c r="C13" s="21"/>
      <c r="D13" s="22"/>
      <c r="E13" s="22"/>
      <c r="F13" s="22"/>
    </row>
    <row r="14" spans="1:6" s="1" customFormat="1" ht="15.6" x14ac:dyDescent="0.3">
      <c r="A14" s="11" t="s">
        <v>14</v>
      </c>
      <c r="B14" s="9">
        <v>110</v>
      </c>
      <c r="C14" s="23">
        <v>1972414.2</v>
      </c>
      <c r="D14" s="23">
        <v>877450.3</v>
      </c>
      <c r="E14" s="23">
        <v>555444.9</v>
      </c>
      <c r="F14" s="23">
        <v>366831.9</v>
      </c>
    </row>
    <row r="15" spans="1:6" s="1" customFormat="1" ht="15.6" x14ac:dyDescent="0.3">
      <c r="A15" s="11" t="s">
        <v>15</v>
      </c>
      <c r="B15" s="9">
        <v>200</v>
      </c>
      <c r="C15" s="23">
        <f>SUM(C17:C32)</f>
        <v>1545792.3413899995</v>
      </c>
      <c r="D15" s="23">
        <f t="shared" ref="D15:F15" si="1">SUM(D17:D32)</f>
        <v>1474353.1000000003</v>
      </c>
      <c r="E15" s="23">
        <f t="shared" si="1"/>
        <v>1546642.7</v>
      </c>
      <c r="F15" s="23">
        <f t="shared" si="1"/>
        <v>1617067.4000000001</v>
      </c>
    </row>
    <row r="16" spans="1:6" s="1" customFormat="1" ht="15.6" x14ac:dyDescent="0.3">
      <c r="A16" s="12" t="s">
        <v>16</v>
      </c>
      <c r="B16" s="10"/>
      <c r="C16" s="21"/>
      <c r="D16" s="22"/>
      <c r="E16" s="22"/>
      <c r="F16" s="22"/>
    </row>
    <row r="17" spans="1:6" s="15" customFormat="1" ht="15.6" x14ac:dyDescent="0.3">
      <c r="A17" s="13" t="s">
        <v>17</v>
      </c>
      <c r="B17" s="14"/>
      <c r="C17" s="14">
        <v>16198.88</v>
      </c>
      <c r="D17" s="21">
        <v>16656.5</v>
      </c>
      <c r="E17" s="21">
        <v>17389.7</v>
      </c>
      <c r="F17" s="21">
        <v>17867.900000000001</v>
      </c>
    </row>
    <row r="18" spans="1:6" s="15" customFormat="1" ht="31.2" x14ac:dyDescent="0.3">
      <c r="A18" s="13" t="s">
        <v>18</v>
      </c>
      <c r="B18" s="14"/>
      <c r="C18" s="14">
        <v>23779</v>
      </c>
      <c r="D18" s="21">
        <v>27842.5</v>
      </c>
      <c r="E18" s="21">
        <v>29225.599999999999</v>
      </c>
      <c r="F18" s="21">
        <v>30592.7</v>
      </c>
    </row>
    <row r="19" spans="1:6" s="15" customFormat="1" ht="31.2" x14ac:dyDescent="0.3">
      <c r="A19" s="13" t="s">
        <v>19</v>
      </c>
      <c r="B19" s="14"/>
      <c r="C19" s="14">
        <v>100705.614</v>
      </c>
      <c r="D19" s="21">
        <v>106058.1</v>
      </c>
      <c r="E19" s="21">
        <v>106544.8</v>
      </c>
      <c r="F19" s="21">
        <v>107055.8</v>
      </c>
    </row>
    <row r="20" spans="1:6" s="15" customFormat="1" ht="31.2" x14ac:dyDescent="0.3">
      <c r="A20" s="13" t="s">
        <v>20</v>
      </c>
      <c r="B20" s="14"/>
      <c r="C20" s="14">
        <v>170995.41883000004</v>
      </c>
      <c r="D20" s="21">
        <v>164096.4</v>
      </c>
      <c r="E20" s="21">
        <v>169698</v>
      </c>
      <c r="F20" s="21">
        <v>176421.5</v>
      </c>
    </row>
    <row r="21" spans="1:6" s="15" customFormat="1" ht="31.2" x14ac:dyDescent="0.3">
      <c r="A21" s="13" t="s">
        <v>21</v>
      </c>
      <c r="B21" s="14"/>
      <c r="C21" s="14">
        <v>793758.53711999999</v>
      </c>
      <c r="D21" s="21">
        <v>832186.8</v>
      </c>
      <c r="E21" s="21">
        <v>882083.4</v>
      </c>
      <c r="F21" s="21">
        <v>926091.2</v>
      </c>
    </row>
    <row r="22" spans="1:6" s="15" customFormat="1" ht="31.2" x14ac:dyDescent="0.3">
      <c r="A22" s="13" t="s">
        <v>22</v>
      </c>
      <c r="B22" s="14"/>
      <c r="C22" s="14">
        <v>54606.369789999997</v>
      </c>
      <c r="D22" s="21">
        <v>54043</v>
      </c>
      <c r="E22" s="21">
        <v>56811.4</v>
      </c>
      <c r="F22" s="21">
        <v>60272</v>
      </c>
    </row>
    <row r="23" spans="1:6" s="15" customFormat="1" ht="46.8" x14ac:dyDescent="0.3">
      <c r="A23" s="13" t="s">
        <v>23</v>
      </c>
      <c r="B23" s="14"/>
      <c r="C23" s="14">
        <v>14747.291060000001</v>
      </c>
      <c r="D23" s="21">
        <v>18592.599999999999</v>
      </c>
      <c r="E23" s="21">
        <v>18769</v>
      </c>
      <c r="F23" s="21">
        <v>19718</v>
      </c>
    </row>
    <row r="24" spans="1:6" s="15" customFormat="1" ht="15.6" x14ac:dyDescent="0.3">
      <c r="A24" s="13" t="s">
        <v>24</v>
      </c>
      <c r="B24" s="14"/>
      <c r="C24" s="14">
        <v>29321.190609999998</v>
      </c>
      <c r="D24" s="21">
        <v>28880.6</v>
      </c>
      <c r="E24" s="21">
        <v>30421.8</v>
      </c>
      <c r="F24" s="21">
        <v>31791.599999999999</v>
      </c>
    </row>
    <row r="25" spans="1:6" s="15" customFormat="1" ht="31.2" x14ac:dyDescent="0.3">
      <c r="A25" s="13" t="s">
        <v>25</v>
      </c>
      <c r="B25" s="14"/>
      <c r="C25" s="14">
        <v>49908.146999999997</v>
      </c>
      <c r="D25" s="21">
        <v>51309</v>
      </c>
      <c r="E25" s="21">
        <v>53304.5</v>
      </c>
      <c r="F25" s="21">
        <v>55706</v>
      </c>
    </row>
    <row r="26" spans="1:6" s="15" customFormat="1" ht="31.2" x14ac:dyDescent="0.3">
      <c r="A26" s="13" t="s">
        <v>26</v>
      </c>
      <c r="B26" s="14"/>
      <c r="C26" s="14">
        <v>68844.867479999986</v>
      </c>
      <c r="D26" s="21">
        <v>71703.600000000006</v>
      </c>
      <c r="E26" s="21">
        <v>75008.5</v>
      </c>
      <c r="F26" s="21">
        <v>78357.7</v>
      </c>
    </row>
    <row r="27" spans="1:6" s="15" customFormat="1" ht="31.2" x14ac:dyDescent="0.3">
      <c r="A27" s="13" t="s">
        <v>27</v>
      </c>
      <c r="B27" s="14"/>
      <c r="C27" s="14">
        <v>8323.2255000000005</v>
      </c>
      <c r="D27" s="21">
        <v>8256.1</v>
      </c>
      <c r="E27" s="21">
        <v>8593.2999999999993</v>
      </c>
      <c r="F27" s="21">
        <v>8983.9</v>
      </c>
    </row>
    <row r="28" spans="1:6" s="15" customFormat="1" ht="31.2" x14ac:dyDescent="0.3">
      <c r="A28" s="13" t="s">
        <v>28</v>
      </c>
      <c r="B28" s="14"/>
      <c r="C28" s="14">
        <v>9720.4</v>
      </c>
      <c r="D28" s="21">
        <v>10029.9</v>
      </c>
      <c r="E28" s="21">
        <v>10455.700000000001</v>
      </c>
      <c r="F28" s="21">
        <v>11025.6</v>
      </c>
    </row>
    <row r="29" spans="1:6" s="15" customFormat="1" ht="15.6" x14ac:dyDescent="0.3">
      <c r="A29" s="13" t="s">
        <v>29</v>
      </c>
      <c r="B29" s="14"/>
      <c r="C29" s="14">
        <v>80132.899999999994</v>
      </c>
      <c r="D29" s="21">
        <v>84698</v>
      </c>
      <c r="E29" s="21">
        <v>88337</v>
      </c>
      <c r="F29" s="21">
        <v>93183.5</v>
      </c>
    </row>
    <row r="30" spans="1:6" s="15" customFormat="1" ht="31.2" x14ac:dyDescent="0.3">
      <c r="A30" s="13" t="s">
        <v>30</v>
      </c>
      <c r="B30" s="14"/>
      <c r="C30" s="14">
        <v>51577.9</v>
      </c>
      <c r="D30" s="21">
        <v>0</v>
      </c>
      <c r="E30" s="21">
        <v>0</v>
      </c>
      <c r="F30" s="21">
        <v>0</v>
      </c>
    </row>
    <row r="31" spans="1:6" s="15" customFormat="1" ht="15.6" x14ac:dyDescent="0.3">
      <c r="A31" s="13" t="s">
        <v>31</v>
      </c>
      <c r="B31" s="14"/>
      <c r="C31" s="14">
        <v>45482.01395</v>
      </c>
      <c r="D31" s="21">
        <v>0</v>
      </c>
      <c r="E31" s="21">
        <v>0</v>
      </c>
      <c r="F31" s="21">
        <v>0</v>
      </c>
    </row>
    <row r="32" spans="1:6" s="15" customFormat="1" ht="15.6" x14ac:dyDescent="0.3">
      <c r="A32" s="13" t="s">
        <v>32</v>
      </c>
      <c r="B32" s="14"/>
      <c r="C32" s="14">
        <v>27690.586050000002</v>
      </c>
      <c r="D32" s="21">
        <v>0</v>
      </c>
      <c r="E32" s="21">
        <v>0</v>
      </c>
      <c r="F32" s="21">
        <v>0</v>
      </c>
    </row>
    <row r="33" spans="1:6" s="1" customFormat="1" ht="31.2" x14ac:dyDescent="0.3">
      <c r="A33" s="11" t="s">
        <v>33</v>
      </c>
      <c r="B33" s="9">
        <v>300</v>
      </c>
      <c r="C33" s="23">
        <f>C15</f>
        <v>1545792.3413899995</v>
      </c>
      <c r="D33" s="23">
        <f>D15</f>
        <v>1474353.1000000003</v>
      </c>
      <c r="E33" s="23">
        <f>E15</f>
        <v>1546642.7</v>
      </c>
      <c r="F33" s="23">
        <f>F15</f>
        <v>1617067.4000000001</v>
      </c>
    </row>
    <row r="34" spans="1:6" s="1" customFormat="1" ht="15.6" x14ac:dyDescent="0.3">
      <c r="A34" s="12" t="s">
        <v>34</v>
      </c>
      <c r="B34" s="10"/>
      <c r="C34" s="21"/>
      <c r="D34" s="21"/>
      <c r="E34" s="21"/>
      <c r="F34" s="21"/>
    </row>
    <row r="35" spans="1:6" s="1" customFormat="1" ht="15.6" x14ac:dyDescent="0.3">
      <c r="A35" s="11" t="s">
        <v>35</v>
      </c>
      <c r="B35" s="9">
        <v>310</v>
      </c>
      <c r="C35" s="21">
        <f>C33</f>
        <v>1545792.3413899995</v>
      </c>
      <c r="D35" s="21">
        <f>D33</f>
        <v>1474353.1000000003</v>
      </c>
      <c r="E35" s="21">
        <f>E33</f>
        <v>1546642.7</v>
      </c>
      <c r="F35" s="21">
        <f>F33</f>
        <v>1617067.4000000001</v>
      </c>
    </row>
    <row r="36" spans="1:6" s="1" customFormat="1" ht="15.6" x14ac:dyDescent="0.3">
      <c r="A36" s="11" t="s">
        <v>16</v>
      </c>
      <c r="B36" s="16"/>
      <c r="C36" s="24"/>
      <c r="D36" s="24"/>
      <c r="E36" s="24"/>
      <c r="F36" s="24"/>
    </row>
    <row r="37" spans="1:6" s="1" customFormat="1" ht="15.6" x14ac:dyDescent="0.3">
      <c r="A37" s="11" t="s">
        <v>36</v>
      </c>
      <c r="B37" s="9">
        <v>500</v>
      </c>
      <c r="C37" s="25">
        <v>4955021.7</v>
      </c>
      <c r="D37" s="25">
        <v>3625089.5</v>
      </c>
      <c r="E37" s="25">
        <v>3450923.5</v>
      </c>
      <c r="F37" s="25">
        <v>3478494.1</v>
      </c>
    </row>
    <row r="38" spans="1:6" s="17" customFormat="1" hidden="1" x14ac:dyDescent="0.3">
      <c r="C38" s="18">
        <v>4080161.9</v>
      </c>
      <c r="D38" s="18">
        <v>4284208.2</v>
      </c>
      <c r="E38" s="18">
        <v>3152261.1</v>
      </c>
      <c r="F38" s="18">
        <v>3130268.7</v>
      </c>
    </row>
    <row r="39" spans="1:6" hidden="1" x14ac:dyDescent="0.3">
      <c r="C39" s="19">
        <f>C38-C37</f>
        <v>-874859.80000000028</v>
      </c>
      <c r="D39" s="19">
        <f>D38-D37</f>
        <v>659118.70000000019</v>
      </c>
      <c r="E39" s="19">
        <f>E38-E37</f>
        <v>-298662.39999999991</v>
      </c>
      <c r="F39" s="19">
        <f>F38-F37</f>
        <v>-348225.39999999991</v>
      </c>
    </row>
  </sheetData>
  <mergeCells count="7">
    <mergeCell ref="A10:A11"/>
    <mergeCell ref="C10:F10"/>
    <mergeCell ref="E1:F1"/>
    <mergeCell ref="A3:F3"/>
    <mergeCell ref="A4:F4"/>
    <mergeCell ref="A7:F7"/>
    <mergeCell ref="A8:F8"/>
  </mergeCells>
  <pageMargins left="0.70866141732283472" right="0.70866141732283472" top="0.62" bottom="0.39370078740157483" header="0.36" footer="0.31496062992125984"/>
  <pageSetup paperSize="9" scale="69" fitToHeight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Нестеренко ЮА</dc:creator>
  <cp:lastModifiedBy>Нестеренко Юлия Артемовна</cp:lastModifiedBy>
  <dcterms:created xsi:type="dcterms:W3CDTF">2013-04-04T11:02:45Z</dcterms:created>
  <dcterms:modified xsi:type="dcterms:W3CDTF">2017-10-18T05:09:24Z</dcterms:modified>
</cp:coreProperties>
</file>